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Humberto\Desktop\Engie\01_Valorizacion\02_Zonal\"/>
    </mc:Choice>
  </mc:AlternateContent>
  <xr:revisionPtr revIDLastSave="0" documentId="8_{54FDE33D-93BB-4A9D-9530-DE37EE62FF49}" xr6:coauthVersionLast="45" xr6:coauthVersionMax="45" xr10:uidLastSave="{00000000-0000-0000-0000-000000000000}"/>
  <bookViews>
    <workbookView xWindow="0" yWindow="750" windowWidth="20490" windowHeight="10770" firstSheet="1" activeTab="1" xr2:uid="{00000000-000D-0000-FFFF-FFFF00000000}"/>
  </bookViews>
  <sheets>
    <sheet name="Obs. Informe avance N°2 STZyD" sheetId="2" state="hidden" r:id="rId1"/>
    <sheet name="Obs Inf Final Def V1" sheetId="8" r:id="rId2"/>
  </sheets>
  <definedNames>
    <definedName name="_xlnm._FilterDatabase" localSheetId="1" hidden="1">'Obs Inf Final Def V1'!$B$2:$F$7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8" l="1"/>
  <c r="B6" i="8" l="1"/>
  <c r="B7" i="8" s="1"/>
  <c r="B4" i="2" l="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alcChain>
</file>

<file path=xl/sharedStrings.xml><?xml version="1.0" encoding="utf-8"?>
<sst xmlns="http://schemas.openxmlformats.org/spreadsheetml/2006/main" count="223" uniqueCount="118">
  <si>
    <t>N°</t>
  </si>
  <si>
    <t>Propuesta</t>
  </si>
  <si>
    <t>Observación</t>
  </si>
  <si>
    <t>Identificación del Título, Subtítulo y Número de página</t>
  </si>
  <si>
    <t>Nombre de Empresa o Asociación</t>
  </si>
  <si>
    <t>ENGIE Energía Chile S.A.</t>
  </si>
  <si>
    <t>Las actividades asignadas a la gerencia comercial/regulatoria, no son completas, según la realidad de una empresa de transmisión zonal</t>
  </si>
  <si>
    <t>Incorporar a los subprocesos comercial y regulatorio las siguientes actividades:
Gestión Comercial: 
(i) Gestión de acuerdos de conexión de líneas nuevas las instalaciones de la EM, 
(ii) Análisis y verificación de compensaciones impuestas por la SEC según la aplicación del artículo 72-20 de la LGSE, 
(iii) Análisis y verificación de los informes mensuales del Coordinador (C.U., IVT), 
(iv) Análisis y verificación de los informes semestrales de la CNE en los que se fije el C.U. para el semestre siguiente.
Gestión Regulatoria: 
(i) Análisis de toda la nueva normativa sectorial, 
(ii) Participación en los comités consultivos de la norma técnica, 
(iii) Participación en los procesos de consulta ciudadana de la nueva reglamentación sectorial
(iv) Análisis y observación de los informes de interés realizados por el Coordinador: Restricciones al sistema de transmisión, Plan de Recuperación de Servicio, Control de Tensión, etc.</t>
  </si>
  <si>
    <r>
      <t>En esta sección, el consultor señala que: "</t>
    </r>
    <r>
      <rPr>
        <i/>
        <sz val="11"/>
        <color theme="1"/>
        <rFont val="Calibri"/>
        <family val="2"/>
        <scheme val="minor"/>
      </rPr>
      <t>Se considera un 10% de descuento para grupos electrógenos (presentes en menor cantidad como parte de base de elementos comunes de subestación en) y 3% de descuento para el resto de los equipos</t>
    </r>
    <r>
      <rPr>
        <sz val="11"/>
        <color theme="1"/>
        <rFont val="Calibri"/>
        <family val="2"/>
        <scheme val="minor"/>
      </rPr>
      <t>."</t>
    </r>
  </si>
  <si>
    <t>Dado que los estudios más recientes no consideran descuentos por volumen y que las respuestas a las cotizaciones del presente estudio tampoco consideran descuentos por volumen, se considera apropiado el no aplicar descuentos por volumen, en lugar de replicar un criterio utilizado hace 10 años.
Más aun, como bien señala el mismo informe, la realidad constructiva de los proyectos es tal que ante la construcción de una nueva subestación se compra un único grupo electrógeno para respaldar los SSAA, luego, el descuento por volumen carece de todo sentido dado que no se otorga descuento por volumen ante la compra de una (1) unidad.</t>
  </si>
  <si>
    <t>5.1.4. Recargos, página 66</t>
  </si>
  <si>
    <t>El informe señala en esta sección que para efectos de los costos de montaje se tiene en consideración el factor de lluvia por zona como parámetro geográfico.
No obstante, no se incorporan otros relevantes factores geográficos como la altura sobre el nivel del mar, aridez desértica o lejanía a centros poblados que obliguen la construcción de campamentos</t>
  </si>
  <si>
    <t xml:space="preserve"> Incorporar otros relevantes factores geográficos como la altura sobre el nivel del mar, aridez desértica o lejanía a centros poblados que obliguen la construcción de campamentos</t>
  </si>
  <si>
    <r>
      <t>El informe establece que existe la alternativa de definir "</t>
    </r>
    <r>
      <rPr>
        <i/>
        <sz val="11"/>
        <color theme="1"/>
        <rFont val="Calibri"/>
        <family val="2"/>
        <scheme val="minor"/>
      </rPr>
      <t>Otros costos de montaje debidamente detallados, justificados y respaldados por el consultor</t>
    </r>
    <r>
      <rPr>
        <sz val="11"/>
        <color theme="1"/>
        <rFont val="Calibri"/>
        <family val="2"/>
        <scheme val="minor"/>
      </rPr>
      <t>".</t>
    </r>
  </si>
  <si>
    <t>Se solicita considerar como aspectos justificados para efectos del cálculo del recargo de montaje, los siguientes: (i) replanteo de estructuras, (ii) inspección arqueológica en sitio, (iii) reubicación de fauna y (iv) humectación de caminos</t>
  </si>
  <si>
    <t>El informe señala que cuando se señala 0,5 para efectos de una jornada, significa que el recurso dedicará media jornada a la actividad de la brigada</t>
  </si>
  <si>
    <t>Se solicita al consultor revisar si la dedicación a media jornada, para montajes en zonas alejadas a centro poblados, es de hecho factible, en su defecto el Mandante debería necesariamente, pagar la jornada completa</t>
  </si>
  <si>
    <t>El informe señala que cuando se señala 0,25 para efectos de una maquinaria, significa que la maquinaria será utilizada la cuarta parte de la jornada en la actividad de la brigada</t>
  </si>
  <si>
    <t>Se solicita al consultor revisar si lo anterior es posible, o dicha maquinas son arrendadas, para faenas de montaje, por jornadas completas</t>
  </si>
  <si>
    <t>5.1.4.1.9 Ajustes de Costos de las Brigadas por Zonas, página 76</t>
  </si>
  <si>
    <r>
      <t>El informe señala que "</t>
    </r>
    <r>
      <rPr>
        <i/>
        <sz val="11"/>
        <color theme="1"/>
        <rFont val="Calibri"/>
        <family val="2"/>
        <scheme val="minor"/>
      </rPr>
      <t xml:space="preserve">Por otra parte, no se tuvo en cuenta ningún factor de ajuste de rendimiento por altitud"
</t>
    </r>
    <r>
      <rPr>
        <sz val="11"/>
        <color theme="1"/>
        <rFont val="Calibri"/>
        <family val="2"/>
        <scheme val="minor"/>
      </rPr>
      <t>Lo anterior, no corresponde a lo reflejado en la experiencia de este tipo de obras, por lo requiere que sea considerado</t>
    </r>
  </si>
  <si>
    <t>Considerar un factor de rendimiento asociado a la altura geográfica, lejanía de centros poblados y zona desértica</t>
  </si>
  <si>
    <t>5.1.4.2.2 Recargo por Bodegaje, página 89</t>
  </si>
  <si>
    <t>El consultor considera para efectos de bodegaje una densidad media de 2,2 Toneladas por cada metro cúbico. Parámetro que se considera necesario revisar, toda vez que los equipos asociados a bodegaje son mayormente de índole tecnológico y no material de obra gruesa</t>
  </si>
  <si>
    <t>Realizar la revisión según lo observado</t>
  </si>
  <si>
    <t>Dentro de los conceptos que se consideraron en esta sección, no se incorporó la ingeniería de contraparte, la cual corresponde sea incluída</t>
  </si>
  <si>
    <t>Incorporar dentro de los conceptos de esta sección la ingeniería de contraparte</t>
  </si>
  <si>
    <t>Se incorpora tabla con un listado de actividades para el cálculo de intereses intercalarios en paños, pero dentro de ellas en términos de permisos únicamente se considera el ambiental y la servidumbre para el caso de líneas</t>
  </si>
  <si>
    <t>Incorporar, tanto para el caso de paños como de líneas, otros permisos como son los sanitarios, derechos de paso, gestión de residuos, etc.</t>
  </si>
  <si>
    <t>El informe señala que los Intereses Intercalarios se calculan hasta 0,5 mese luego de la puesta en servicio. Sin embargo, esto no es correcto, dado el desfase intrínseco que tiene el mecanismo de remuneración del sistema de transmisión zonal. A modo de ejemplo, si una instalación zonal inicia operación el durante el mes n (a modo de promedio sistémico se propone considerar el día 15), su recaudación de C.U. Zonal se emitirá para pago por el CEN hacia fines del mes n+1</t>
  </si>
  <si>
    <t>Dado que la obtención de los réditos económicos del proyecto se obtienen con 1,5 mes de desfase, se solicita modificar el factor 0,5 por 2.</t>
  </si>
  <si>
    <t>El consultor otorga al Gerente General de la Empresa Modelo una oficina de iguales características a la de un directivo tipo A.</t>
  </si>
  <si>
    <t>Se solicita que se modifique otorgándole el estándar de un Ministro-Subsecretario.</t>
  </si>
  <si>
    <t>El consultor no especifica el espacio físico para los ingenieros de la Empresa Modelo</t>
  </si>
  <si>
    <t>Se solicita que el consultor especifique el espacio otorgado a los ingenieros de la Empresa Modelo</t>
  </si>
  <si>
    <t>En la tabla 51 no se incorporaron estacionamientos para los altos ejecutivos de la empresa modelo</t>
  </si>
  <si>
    <t>Incorporar estacionamientos para los altos ejecutivos de la empresa modelo</t>
  </si>
  <si>
    <t>Dentro de la estructura central sólo se considera una camioneta doble cabina para los técnicos en terreno y para los operadores de subestación ubicados en la oficina, más no se hace mención a la camioneta del prevencionista de riesgos</t>
  </si>
  <si>
    <t>Incorporar una camioneta adicional para el prevencionista de riesgos</t>
  </si>
  <si>
    <t>Dentro de brigadas de O&amp;M, no se incluye un camión aljibe, únicamente se considera un camión lavador, el cual no es apto para el lavado de aisladores al interior de subestaciones, por las distancias involucradas y la envergadura del camión</t>
  </si>
  <si>
    <t>Agregar flota de camione aljibe dimensionada para el tamaño del sistema.
Incorporar también camión taller de equipos primarios, en donde es posible trasladar escaleras, andamios, etc.</t>
  </si>
  <si>
    <t>El consultor no incorpora en esta sección un sistema de iluminación portátil para intervenciones nocturnas de emergencia</t>
  </si>
  <si>
    <t>Incorporar sistema de iluminación portátil que permita atender contingencias que ocurran durante la noche</t>
  </si>
  <si>
    <r>
      <t>El consultor señala que: "</t>
    </r>
    <r>
      <rPr>
        <i/>
        <sz val="11"/>
        <color theme="1"/>
        <rFont val="Calibri"/>
        <family val="2"/>
        <scheme val="minor"/>
      </rPr>
      <t>El costo de administración y utilidades se determinan como el fijado por la CNE en el estudio troncal del año 2013 y que fuera homologado por el Panel de Expertos:
• Costos de administración: 9,35% del costo laboral
• Utilidad: 4,4% sobre la suma del costo laboral más costo de administración.</t>
    </r>
    <r>
      <rPr>
        <sz val="11"/>
        <color theme="1"/>
        <rFont val="Calibri"/>
        <family val="2"/>
        <scheme val="minor"/>
      </rPr>
      <t>"
Sin embargo, dichos porcentajes fueron validados por el panel de expertos a la luz de las condiones de mercado que existían hacia el año 2013, lo cual no es necesariamente vinculante para el año 2017 (año base del presente estudio de valorización), por tanto se considera adecuado revisarlos, en especial el porcentaje de utilidad que dista bastante de realidad de mercado de dicho momento.</t>
    </r>
  </si>
  <si>
    <t>Revisar el porcentaje de utilidad considerado para efectos de personal tercerizado</t>
  </si>
  <si>
    <t>El informe establece que para el caso de las actividades de O&amp;M que realizan las brigadas en campo, el Consultor ha considerado que es factible tercerizar todas las actividades a empresas de servicio en la especialidad, lo cual no es aplicable a las actividades de mantenimiento de equipos de protección, control y medidas, las cuales son de caracter estratégico y de alta especialización</t>
  </si>
  <si>
    <t xml:space="preserve">Las actividades de mantenimiento de los equipos de PC&amp;M son estratégicas, por lo cual de hecho las empresas de transmisión no las subcontratan.
Corregir esto considerando que el mantenimiento de los equipos de PC&amp;M se realiza mediante brigadas de personal propio
</t>
  </si>
  <si>
    <t>En el análisis del informe, los recargos de gastos generales y utlidad del contratista son aplicados únicamente a los sueldos del personal que conforma las brigadas, sin embargo, cuando un contratista ofrece uno de estos servicios a una empresa de transmisión, éste aplica dichos recargos dentro de su oferta a la totalidad de los costos de la actividad de O&amp;M, los cuales son mucho más amplios que los sueldos del personal e incluyen el costo de vehículos, herramientas, insumos, etc.</t>
  </si>
  <si>
    <t>Por lo anterior, se solicita corregir esta análisis</t>
  </si>
  <si>
    <t>Corregir dotación según lo indicado</t>
  </si>
  <si>
    <t>Modificar los vehículos que conforman la brigada C12 según lo indicado en la observación</t>
  </si>
  <si>
    <t>El consultor debe considerar para el caso de lavado de asiladores u otras faenas que muchas veces se utilizan camiones de alto tonelaje que no pueden transitar por todo tipo de camino, dadas las restricciones de peso, por ejemplo, en puentes.</t>
  </si>
  <si>
    <t>Dado esto se solicita verificar las capacidades de puentes y caminos en general respecto del peso por eje de cada vehículo que se utilizaría</t>
  </si>
  <si>
    <t>Incorporar los cargos señalados</t>
  </si>
  <si>
    <r>
      <t>Dentro de "</t>
    </r>
    <r>
      <rPr>
        <i/>
        <sz val="11"/>
        <color theme="1"/>
        <rFont val="Calibri"/>
        <family val="2"/>
        <scheme val="minor"/>
      </rPr>
      <t>Vestimenta Trabajadores de O&amp;M</t>
    </r>
    <r>
      <rPr>
        <sz val="11"/>
        <color theme="1"/>
        <rFont val="Calibri"/>
        <family val="2"/>
        <scheme val="minor"/>
      </rPr>
      <t>", falta incorporar: (i) chaleco geologo, (ii) ropa ignífuga y (iii) gorro tipo legionario (protección solar)</t>
    </r>
  </si>
  <si>
    <t>Incorporar los elementos señalados</t>
  </si>
  <si>
    <t>Incorporar la subgerencia de gestión de activos</t>
  </si>
  <si>
    <t>En la sección "Gerencia de Explotación" no hay incorporada un área de Salud y Seguridad Ocupacional.</t>
  </si>
  <si>
    <t>Incorporar el área señalada</t>
  </si>
  <si>
    <t>5.2.12.4 Asesorías, estudios específicos y otros servicios, página 182</t>
  </si>
  <si>
    <t>El informe no incorpora en esta sección el costo de las auditorías de certificación de cumplimiento de normas ISO y normas OSHAS</t>
  </si>
  <si>
    <t>Incorporar el costo de las auditorías señaladas</t>
  </si>
  <si>
    <t>El consultor señala: "Se señala que en el Informe técnico de Calificación, los tramos de transporte de 220 kV enmallados que según el análisis de prescindencia no fueron calificados como Nacionales o Zonales, se calificaron  como dedicado ya que son prescindibles para el uso regulado. De acuerdo a lo indicado, las instalaciones dedicadas de 220 kV enmalladas no son consideradas en el análisis ya que el Consultor considera que no son imprescindibles"
Lo anterior transgrede flagrantemente lo señalado en el artículo 114 de la LGSE en donde se le instruye al consultor calcular la justa remuneración para la proporción de los tramos de transmisión dedicada utilizados por clientes sometidos a regulación de precio, no otorgándosele en lugar alguno al consultor potestad para eliminar líneas de dicho cálculo. El utilizar criterios propios de la calificación dentro del proceso de valorización no corresponde, por lo que se debe corregir.</t>
  </si>
  <si>
    <t>Valorizar todas las instalaciones dedicadas, incluyendo aquellas de 220kV enmalladas, calculando la proporción de VATT que corresponde sea remunerada por usuarios regulados.
En particular en este punto ENGIE solicita la valorización y cálculo de remuneración de su línea 1x220 kV Chacaya-Capricornio-Mantos Blancos, que alimenta la subestación zonal Capricornio.</t>
  </si>
  <si>
    <t>Valorizar todas las instalaciones dedicadas, incluyendo aquellas cuyo uso por parte de clientes regulados es menor al 5% de la capacidad técnica del mismo.</t>
  </si>
  <si>
    <t>Corregir tabla incorporando Subestaciones: Central Diesel Arica, Chapiquiña, Mejillones, Chacaya (por alimentar línea Chacya-Capricornio-Mantos Blancos) y Tocopilla (por alimentar las líneas de 110 kV Tocopilla-Salar)</t>
  </si>
  <si>
    <t>Incorporar, con su correspondiente porcentaje de uso, los tramos identificados en la observación</t>
  </si>
  <si>
    <t>En esta sección el informe establece que: "se propone considerar en el análisis final sólo aquellas instalaciones que superen el umbral del 5% de uso".
Esto contraviene lo establecido en el artículo 114 de la LGSE y excede las atribuciones del consultor quien no puede a su simple arbitrio negar la justa remuneración que le corresponde a una empresa de transmisión zonal, sin importar cual sea su monto.</t>
  </si>
  <si>
    <t>5.1.3.5.2.3 Descuentos por Volumen, página 59</t>
  </si>
  <si>
    <t>No acogida, reiterar</t>
  </si>
  <si>
    <t>Acogida, se incorpora factor de clima adverso con un 3% de pérdida de tiempo</t>
  </si>
  <si>
    <t>5.4.1.1 Generalidades, página 69</t>
  </si>
  <si>
    <t>5.1.4.1.4 Brigadas, página 73</t>
  </si>
  <si>
    <t>5.1.4.1.4 Brigadas, página 74</t>
  </si>
  <si>
    <t>Acogida, se considera peso según catálogo del equipo</t>
  </si>
  <si>
    <t>5.1.4.2.3 Recargo por Ingeniería, página 97</t>
  </si>
  <si>
    <t>5.1.4.2.5 Intereses Intercalarios, página 107</t>
  </si>
  <si>
    <t>Revisión V2</t>
  </si>
  <si>
    <t>5.1.4.2.5 Intereses Intercalarios, página 110</t>
  </si>
  <si>
    <t>5.1.6.2.1 Superficie de oficinas, página 116</t>
  </si>
  <si>
    <t>5.1.6.2.1 Superficie de oficinas, página 117</t>
  </si>
  <si>
    <t>5.1.6.5.1 Dimensionamiento, página 120</t>
  </si>
  <si>
    <t>5.1.6.7 Equipos e Instrumentos, página 124</t>
  </si>
  <si>
    <t>5.2.7 Análisis de tercerización de actividades, página 138</t>
  </si>
  <si>
    <t>5.2.7 Análisis de tercerización de actividades, página 139</t>
  </si>
  <si>
    <t>5.2.7 Análisis de tercerización de actividades, página 140</t>
  </si>
  <si>
    <t>5.2.8.2 Conformación de Brigadas Tipo, página 143</t>
  </si>
  <si>
    <t>Se evidencia, en la tabla 61 que faltan los sigiuentes cargos o roles: (i) Especialista en prevención de riesgos, (ii) un ayudante adicional para la brigada C2 en caso de requerir lavado mediante trepado de estructuras y (iii) un asistente adicional en la brigada C12 para el lavado de aisladores de subestación que se realiza con brigada de 1 jefe de faena, 2 pitoneros y 2 plancheros</t>
  </si>
  <si>
    <t>5.2.8.2 Conformación de Brigadas Tipo, página 142</t>
  </si>
  <si>
    <t>En la tabla 62 solo se considera un tipo de camión lavador para la brigada C12, en instancias que los camiones lavadores de estructuras y de subestaciones son diferentes.</t>
  </si>
  <si>
    <t>5.2.8.3.5.1 Distancia de traslado, página 147</t>
  </si>
  <si>
    <t>Dentro de la tabla 64 no se incorporan los cargos del personal encargado de las labores de Salud y Seguridad Ocupacional</t>
  </si>
  <si>
    <t>5.2.8.4 Valorización de las Actividades de O&amp;M de brigadas, página 149</t>
  </si>
  <si>
    <t>5.2.9 Costos de Actividades de Operación (excluidas brigadas), página 153</t>
  </si>
  <si>
    <t>5.2.11.2 Definición de Procesos Básicos, página 159</t>
  </si>
  <si>
    <t>Dentro de la sección "Organización a Nivel de Operación y Mantenimiento Centralizada", se requiere incorporar la subgerencia de gestión de activos junto con las subgerencias de operaciones y mantenimeinto</t>
  </si>
  <si>
    <t>5.2.11.3.1 Sede Central, página 161</t>
  </si>
  <si>
    <t>5.2.11.4 Dimensionamiento del Personal de la Administración Central, página 166</t>
  </si>
  <si>
    <t>Se mencionaban calidad y normas técnicas en forma genérica. No es necesario perseverar</t>
  </si>
  <si>
    <t>5.5 Determinación del pago por uso de las Instalaciones de transmisión dedicadas sujetas a regulación de precios, página 213</t>
  </si>
  <si>
    <t>5.5.1 Tramos resultantes del análisis, página 214</t>
  </si>
  <si>
    <t>5.5.1 Tramos resultantes del análisis, página 215</t>
  </si>
  <si>
    <r>
      <t xml:space="preserve">Dentro de la tabla 104 no se visualizan las subestaciones: (i) Mejillones que cuenta con alimentador denominado Punta Angamos, conectado en el paño E1, (ii) Central Diesel Arica que cuenta con alimentador denominado Centro, conectado en el paño C1, (iii) Chapiquiña que cuenta con alimentador denominados Putre y Chungará, conectados en paños E2 y E1 respectivamente, </t>
    </r>
    <r>
      <rPr>
        <b/>
        <u/>
        <sz val="11"/>
        <color theme="1"/>
        <rFont val="Calibri"/>
        <family val="2"/>
        <scheme val="minor"/>
      </rPr>
      <t>TODOS</t>
    </r>
    <r>
      <rPr>
        <sz val="11"/>
        <color theme="1"/>
        <rFont val="Calibri"/>
        <family val="2"/>
        <scheme val="minor"/>
      </rPr>
      <t>, suministrando a clientes regulados.</t>
    </r>
  </si>
  <si>
    <t>5.5.1 Tramos resultantes del análisis, página 216</t>
  </si>
  <si>
    <t>Dentro de la tabla 105 no se visualizan los tramos de transporte: (i)Chapiquiña 066 -&gt; Arica 066, (ii) Arica 066 -&gt; CD Arica 066 y (iii) Chacaya 220 -&gt; Mantos Blancos 220.</t>
  </si>
  <si>
    <t>Dentro de la tabla 111 no se visualizan los tramos: (i) Arica Diesel 66 - Tap Quiani 66, (ii) Tap Quiani 66 - Arica 66, (iii) Arica 66 - El Aguila 66 y (iv) El Aguila 66 - Chapiquiña 66</t>
  </si>
  <si>
    <t>Corregir tabla incorporando los tramos señalados en la observación, según los antecedentes entregados en la observación precedente que sustenta el uso de clientes regulados de las Subestaciones: Central Diesel Arica y Chapiquiña</t>
  </si>
  <si>
    <t xml:space="preserve">Corregir tabla incorporando Subestaciones: Central Diesel Arica y Chapiquiña
</t>
  </si>
  <si>
    <t>Dentro de la estructura central sólo se considera una camioneta doble cabina para los técnicos en terreno y para los operadores de subestación ubicados en la oficina, más no se hace mención a la camioneta del prevencionista de riesgos.
El consultor rechazó esta observación, señalando que el prevencionista de riesgos puede coordinar su agenda para compartir transporte con otros supervisores.
Se solicita al consultor confirmar que la dotación del personal de prevención de riesgos así los permite y que hay un especilista de esta disiplina al menos en cada una de las oficinas zonales de la empresa eficiente</t>
  </si>
  <si>
    <t>Verificar lo señalado y en caso de concluirse necesario, incorporar una camioneta adicional para el prevencionista de riesgos.</t>
  </si>
  <si>
    <t>5.5.1 Tramos resultantes del análisis, página 235</t>
  </si>
  <si>
    <r>
      <t>El consultor señala en esta sección que:  "</t>
    </r>
    <r>
      <rPr>
        <i/>
        <sz val="11"/>
        <color theme="1"/>
        <rFont val="Calibri"/>
        <family val="2"/>
        <scheme val="minor"/>
      </rPr>
      <t>En línea con los criterios de calificación, se definió un umbral máximo del 37.1% (guarismo de demanda-guarismo beta) en cada caso, el cual corresponde al guarismo determinado para calificar aquellas instalaciones que tenían un uso mixto</t>
    </r>
    <r>
      <rPr>
        <sz val="11"/>
        <color theme="1"/>
        <rFont val="Calibri"/>
        <family val="2"/>
        <scheme val="minor"/>
      </rPr>
      <t>"
No obstante, esto contraviene lo establecido en el artículo 114 de la LGSE y excede las atribuciones del consultor quien no puede a su simple arbitrio negar la justa remuneración que le corresponde a una empresa de transmisión zonal, sin importar cual sea su monto, aun cuando este supere el 37,1% de su VATT, toda vez que la LGSE es clara en señalar que: "</t>
    </r>
    <r>
      <rPr>
        <i/>
        <sz val="11"/>
        <color theme="1"/>
        <rFont val="Calibri"/>
        <family val="2"/>
        <scheme val="minor"/>
      </rPr>
      <t>Asimismo, los propietarios de las instalaciones de transmisión dedicada utilizada por parte de usuarios sometidos a regulación de precios, deberán percibir de los clientes regulados la proporción correspondiente a dicho uso</t>
    </r>
    <r>
      <rPr>
        <sz val="11"/>
        <color theme="1"/>
        <rFont val="Calibri"/>
        <family val="2"/>
        <scheme val="minor"/>
      </rPr>
      <t>", sin imponer límite, condiciones o vinculaciones a dicha proporción, por tanto, es responsabilidad del consultor calcular la proporción que le corresponde a cada tramo, sin truncar o modificar la mencionada proporción en forma alguna.
El consultor responde escuetamente que "el guarísmo está en línea con la calificación otorgada", lo cual no permite una vulneración del artículo 114 LGSE, el cual no está atado o condicionado a dicho guarísmo, por lo cual insistimos en la observación</t>
    </r>
  </si>
  <si>
    <t>5.1.6.5.0 Dimensionamiento, página 139</t>
  </si>
  <si>
    <t xml:space="preserve">Modificar las tablas números 110, 111 y 112, junto con los archivos asociados, de forma tal que no se imponga el límite de 37,1% a la proporción de uso de instalaciones de dedicadas por parte de clientes regulados </t>
  </si>
  <si>
    <r>
      <t xml:space="preserve">Dentro de la tabla 109 no se visualizan las subestaciones: (i) Central Diesel Arica que cuenta con alimentador denominado Centro, conectado en el paño C1 y (ii) Chapiquiña que cuenta con los alimentadores denominados Putre y Chungará, conectados en paños E2 y E1 respectivamente, </t>
    </r>
    <r>
      <rPr>
        <b/>
        <u/>
        <sz val="11"/>
        <color theme="1"/>
        <rFont val="Calibri"/>
        <family val="2"/>
        <scheme val="minor"/>
      </rPr>
      <t>TODOS</t>
    </r>
    <r>
      <rPr>
        <sz val="11"/>
        <color theme="1"/>
        <rFont val="Calibri"/>
        <family val="2"/>
        <scheme val="minor"/>
      </rPr>
      <t xml:space="preserve">, suministrando a clientes regulados.
El consultor señala que dichas subestaciones no tienen demanda regulada en la base de la ResEx 244, lo cual a nuestro juicio no es argumento suficiente para no considerarlas, en especial en el caso de la SE Chapiquiña que según la misma ResEx 244 que el consultor menciona se encuentra el </t>
    </r>
    <r>
      <rPr>
        <b/>
        <sz val="11"/>
        <color theme="1"/>
        <rFont val="Calibri"/>
        <family val="2"/>
        <scheme val="minor"/>
      </rPr>
      <t>tramo de transporte Z_19, calificado zonal</t>
    </r>
    <r>
      <rPr>
        <sz val="11"/>
        <color theme="1"/>
        <rFont val="Calibri"/>
        <family val="2"/>
        <scheme val="minor"/>
      </rPr>
      <t xml:space="preserve">, y dado la topología radial, </t>
    </r>
    <r>
      <rPr>
        <b/>
        <sz val="11"/>
        <color theme="1"/>
        <rFont val="Calibri"/>
        <family val="2"/>
        <scheme val="minor"/>
      </rPr>
      <t>es imposible que la SE Chapiquiña no tenga demanda regulada</t>
    </r>
    <r>
      <rPr>
        <sz val="11"/>
        <color theme="1"/>
        <rFont val="Calibri"/>
        <family val="2"/>
        <scheme val="minor"/>
      </rPr>
      <t>. Alo anterior, reiteramos nuestros argumentos anteriormente presentamos, dado que entendemos que la frase: "las subestaciones no tienen demanda regulada", no responde a los mismos.
Se señala al consultor que: 
(i) En el proceso de discrepancia asociado a la calificación de instalaciones para el período 2020-2023, denominado discrepancia 15-2018, la cual es posible acceder en la página web del panel de expertos en link https://www.panelexpertos.cl/discrepancias/tramitadas/, es posible acceder a la sección "2. Escritos Presentados", seguidamente a la sección "2. Presentaciones Partes e Interesados", en donde está el archivo denominado 20190108.CNE.Minuta CNE Discrepancias Inf Téc.Final de Calific.de Instalac.de los Siste,as de Transmisión.pdf", en cuya página N°22 se detallan los consumos regulados conectados en la SE CD Arica, que fueron considerados por la CNE a la hora de determinar su calificación, para que sean incorporados en el cálculo de la correspondiente prorrata.
(ii) Respecto de los tramos Arica-El Aguila 66 y El Aguila-Chapiquiña 66
a) La totalidad de la demanda de la empresa de distribución Coopersol es retirada de la SE Chapiquiña; 
b) El contrato de suministro de dicha empresa se puede evidenciar en el link web: https://www.coordinador.cl/mercados/documentos/contratos-de-suministro/, página en la cual es posible visualizar el archivo "</t>
    </r>
    <r>
      <rPr>
        <i/>
        <sz val="11"/>
        <color theme="1"/>
        <rFont val="Calibri"/>
        <family val="2"/>
        <scheme val="minor"/>
      </rPr>
      <t>Contratos_2005.xlsx</t>
    </r>
    <r>
      <rPr>
        <sz val="11"/>
        <color theme="1"/>
        <rFont val="Calibri"/>
        <family val="2"/>
        <scheme val="minor"/>
      </rPr>
      <t>", el que en su celda P2067 establece como punto de retiro de este contrato que abastece a clientes regulados, la barra Chapiquiña 23 kV;
c) El tramo de transporte Chapiquiña 66 -&gt; Chapiquiña 23 está calificado como perteneciente al sistema de transmisión zonal, hecho que sustenta su uso para el suministro de clientes regulados, y
d) En el informe de precio de nudo de promedio que semestralmente emite la CNE, la empresa Coopersol está reconocida como una empresa de distribución.</t>
    </r>
  </si>
  <si>
    <t>General</t>
  </si>
  <si>
    <t>La presente observación establecida como de carácter general al proceso, tiene como objetivo informar que, debido al acotado tiempo de revisión que se otorgado para la revisión de las respuestas del Consultor y los diversos informes preliminares,ENGIE  se encuentra recopilando los antecedentes necesarios para dar complemento a las observaciones realizadas en etapas anteriores. Como consecuencia de lo anterior, y para efectos de dar cumplimiento al plazo otorgado, se mantienen sin modificación el listado de observaciones y propuestas realizado a lo largo del proceso.</t>
  </si>
  <si>
    <t>Considerar para efectos de revisión del presente y siguientes informes, todas las observaciones realizadas por ENGIE algunas de las cuales se han omitido en esta entrega para evitar una aglomeración de observaciones, pero que de ninguna manera se han desistido en su manifestación de interés.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</si>
</sst>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sz val="10"/>
      <color theme="1"/>
      <name val="Bookman Old Style"/>
      <family val="1"/>
    </font>
    <font>
      <b/>
      <u/>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00B050"/>
        <bgColor indexed="64"/>
      </patternFill>
    </fill>
    <fill>
      <patternFill patternType="solid">
        <fgColor theme="7"/>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wrapText="1"/>
    </xf>
    <xf numFmtId="0" fontId="0" fillId="2" borderId="1" xfId="0" applyFill="1" applyBorder="1" applyAlignment="1">
      <alignment vertical="center"/>
    </xf>
    <xf numFmtId="0" fontId="0" fillId="2" borderId="1" xfId="0" applyFill="1" applyBorder="1" applyAlignment="1">
      <alignment vertical="center" wrapText="1"/>
    </xf>
    <xf numFmtId="0" fontId="0" fillId="4" borderId="1" xfId="0" applyFill="1" applyBorder="1" applyAlignment="1">
      <alignment vertical="center" wrapText="1"/>
    </xf>
    <xf numFmtId="0" fontId="3" fillId="0" borderId="1" xfId="0" applyFont="1" applyBorder="1" applyAlignment="1">
      <alignment horizontal="justify" vertical="center" wrapText="1"/>
    </xf>
    <xf numFmtId="0" fontId="0" fillId="4" borderId="1" xfId="0" applyFill="1" applyBorder="1" applyAlignment="1">
      <alignment horizontal="center" vertical="center" wrapText="1"/>
    </xf>
    <xf numFmtId="0" fontId="0" fillId="5" borderId="1" xfId="0"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66"/>
  <sheetViews>
    <sheetView showGridLines="0" topLeftCell="A32" zoomScale="80" zoomScaleNormal="80" workbookViewId="0">
      <selection activeCell="D34" sqref="D34"/>
    </sheetView>
  </sheetViews>
  <sheetFormatPr baseColWidth="10" defaultColWidth="11" defaultRowHeight="15" x14ac:dyDescent="0.25"/>
  <cols>
    <col min="1" max="1" width="3" style="1" customWidth="1"/>
    <col min="2" max="2" width="3.42578125" style="1" bestFit="1" customWidth="1"/>
    <col min="3" max="3" width="27" style="1" bestFit="1" customWidth="1"/>
    <col min="4" max="4" width="44.85546875" style="1" customWidth="1"/>
    <col min="5" max="5" width="70.42578125" style="1" customWidth="1"/>
    <col min="6" max="6" width="74.7109375" style="1" customWidth="1"/>
    <col min="7" max="7" width="18.7109375" style="1" bestFit="1" customWidth="1"/>
    <col min="8" max="16384" width="11" style="1"/>
  </cols>
  <sheetData>
    <row r="2" spans="2:7" s="3" customFormat="1" ht="30" x14ac:dyDescent="0.25">
      <c r="B2" s="4" t="s">
        <v>0</v>
      </c>
      <c r="C2" s="5" t="s">
        <v>4</v>
      </c>
      <c r="D2" s="5" t="s">
        <v>3</v>
      </c>
      <c r="E2" s="4" t="s">
        <v>2</v>
      </c>
      <c r="F2" s="4" t="s">
        <v>1</v>
      </c>
      <c r="G2" s="4" t="s">
        <v>77</v>
      </c>
    </row>
    <row r="3" spans="2:7" ht="135" x14ac:dyDescent="0.25">
      <c r="B3" s="7">
        <v>1</v>
      </c>
      <c r="C3" s="7" t="s">
        <v>5</v>
      </c>
      <c r="D3" s="8" t="s">
        <v>68</v>
      </c>
      <c r="E3" s="8" t="s">
        <v>8</v>
      </c>
      <c r="F3" s="8" t="s">
        <v>9</v>
      </c>
      <c r="G3" s="7" t="s">
        <v>69</v>
      </c>
    </row>
    <row r="4" spans="2:7" ht="90" x14ac:dyDescent="0.25">
      <c r="B4" s="7">
        <f>1+B3</f>
        <v>2</v>
      </c>
      <c r="C4" s="7" t="s">
        <v>5</v>
      </c>
      <c r="D4" s="8" t="s">
        <v>10</v>
      </c>
      <c r="E4" s="8" t="s">
        <v>11</v>
      </c>
      <c r="F4" s="8" t="s">
        <v>12</v>
      </c>
      <c r="G4" s="11" t="s">
        <v>70</v>
      </c>
    </row>
    <row r="5" spans="2:7" ht="92.25" customHeight="1" x14ac:dyDescent="0.25">
      <c r="B5" s="7">
        <f t="shared" ref="B5:B23" si="0">1+B4</f>
        <v>3</v>
      </c>
      <c r="C5" s="7" t="s">
        <v>5</v>
      </c>
      <c r="D5" s="8" t="s">
        <v>71</v>
      </c>
      <c r="E5" s="8" t="s">
        <v>13</v>
      </c>
      <c r="F5" s="8" t="s">
        <v>14</v>
      </c>
      <c r="G5" s="7" t="s">
        <v>69</v>
      </c>
    </row>
    <row r="6" spans="2:7" ht="45" x14ac:dyDescent="0.25">
      <c r="B6" s="7">
        <f t="shared" si="0"/>
        <v>4</v>
      </c>
      <c r="C6" s="7" t="s">
        <v>5</v>
      </c>
      <c r="D6" s="8" t="s">
        <v>72</v>
      </c>
      <c r="E6" s="8" t="s">
        <v>15</v>
      </c>
      <c r="F6" s="8" t="s">
        <v>16</v>
      </c>
      <c r="G6" s="7" t="s">
        <v>69</v>
      </c>
    </row>
    <row r="7" spans="2:7" ht="45" x14ac:dyDescent="0.25">
      <c r="B7" s="7">
        <f t="shared" si="0"/>
        <v>5</v>
      </c>
      <c r="C7" s="7" t="s">
        <v>5</v>
      </c>
      <c r="D7" s="8" t="s">
        <v>73</v>
      </c>
      <c r="E7" s="8" t="s">
        <v>17</v>
      </c>
      <c r="F7" s="8" t="s">
        <v>18</v>
      </c>
      <c r="G7" s="7" t="s">
        <v>69</v>
      </c>
    </row>
    <row r="8" spans="2:7" ht="75" x14ac:dyDescent="0.25">
      <c r="B8" s="7">
        <f t="shared" si="0"/>
        <v>6</v>
      </c>
      <c r="C8" s="7" t="s">
        <v>5</v>
      </c>
      <c r="D8" s="8" t="s">
        <v>19</v>
      </c>
      <c r="E8" s="8" t="s">
        <v>20</v>
      </c>
      <c r="F8" s="8" t="s">
        <v>21</v>
      </c>
      <c r="G8" s="11" t="s">
        <v>70</v>
      </c>
    </row>
    <row r="9" spans="2:7" ht="60" x14ac:dyDescent="0.25">
      <c r="B9" s="7">
        <f t="shared" si="0"/>
        <v>7</v>
      </c>
      <c r="C9" s="7" t="s">
        <v>5</v>
      </c>
      <c r="D9" s="8" t="s">
        <v>22</v>
      </c>
      <c r="E9" s="8" t="s">
        <v>23</v>
      </c>
      <c r="F9" s="8" t="s">
        <v>24</v>
      </c>
      <c r="G9" s="9" t="s">
        <v>74</v>
      </c>
    </row>
    <row r="10" spans="2:7" ht="30" x14ac:dyDescent="0.25">
      <c r="B10" s="7">
        <f t="shared" si="0"/>
        <v>8</v>
      </c>
      <c r="C10" s="7" t="s">
        <v>5</v>
      </c>
      <c r="D10" s="8" t="s">
        <v>75</v>
      </c>
      <c r="E10" s="8" t="s">
        <v>25</v>
      </c>
      <c r="F10" s="8" t="s">
        <v>26</v>
      </c>
      <c r="G10" s="7" t="s">
        <v>69</v>
      </c>
    </row>
    <row r="11" spans="2:7" ht="45" x14ac:dyDescent="0.25">
      <c r="B11" s="7">
        <f t="shared" si="0"/>
        <v>9</v>
      </c>
      <c r="C11" s="7" t="s">
        <v>5</v>
      </c>
      <c r="D11" s="8" t="s">
        <v>76</v>
      </c>
      <c r="E11" s="8" t="s">
        <v>27</v>
      </c>
      <c r="F11" s="8" t="s">
        <v>28</v>
      </c>
      <c r="G11" s="7" t="s">
        <v>69</v>
      </c>
    </row>
    <row r="12" spans="2:7" ht="105" x14ac:dyDescent="0.25">
      <c r="B12" s="7">
        <f t="shared" si="0"/>
        <v>10</v>
      </c>
      <c r="C12" s="7" t="s">
        <v>5</v>
      </c>
      <c r="D12" s="8" t="s">
        <v>78</v>
      </c>
      <c r="E12" s="8" t="s">
        <v>29</v>
      </c>
      <c r="F12" s="8" t="s">
        <v>30</v>
      </c>
      <c r="G12" s="7" t="s">
        <v>69</v>
      </c>
    </row>
    <row r="13" spans="2:7" ht="75" customHeight="1" x14ac:dyDescent="0.25">
      <c r="B13" s="7">
        <f t="shared" si="0"/>
        <v>11</v>
      </c>
      <c r="C13" s="7" t="s">
        <v>5</v>
      </c>
      <c r="D13" s="8" t="s">
        <v>79</v>
      </c>
      <c r="E13" s="8" t="s">
        <v>31</v>
      </c>
      <c r="F13" s="8" t="s">
        <v>32</v>
      </c>
      <c r="G13" s="7" t="s">
        <v>69</v>
      </c>
    </row>
    <row r="14" spans="2:7" ht="30" x14ac:dyDescent="0.25">
      <c r="B14" s="7">
        <f t="shared" si="0"/>
        <v>12</v>
      </c>
      <c r="C14" s="7" t="s">
        <v>5</v>
      </c>
      <c r="D14" s="8" t="s">
        <v>79</v>
      </c>
      <c r="E14" s="8" t="s">
        <v>33</v>
      </c>
      <c r="F14" s="8" t="s">
        <v>34</v>
      </c>
      <c r="G14" s="7" t="s">
        <v>69</v>
      </c>
    </row>
    <row r="15" spans="2:7" ht="30" x14ac:dyDescent="0.25">
      <c r="B15" s="7">
        <f t="shared" si="0"/>
        <v>13</v>
      </c>
      <c r="C15" s="7" t="s">
        <v>5</v>
      </c>
      <c r="D15" s="8" t="s">
        <v>80</v>
      </c>
      <c r="E15" s="8" t="s">
        <v>35</v>
      </c>
      <c r="F15" s="8" t="s">
        <v>36</v>
      </c>
      <c r="G15" s="7" t="s">
        <v>69</v>
      </c>
    </row>
    <row r="16" spans="2:7" ht="90" customHeight="1" x14ac:dyDescent="0.25">
      <c r="B16" s="7">
        <f t="shared" si="0"/>
        <v>14</v>
      </c>
      <c r="C16" s="7" t="s">
        <v>5</v>
      </c>
      <c r="D16" s="8" t="s">
        <v>81</v>
      </c>
      <c r="E16" s="8" t="s">
        <v>37</v>
      </c>
      <c r="F16" s="8" t="s">
        <v>38</v>
      </c>
      <c r="G16" s="7" t="s">
        <v>69</v>
      </c>
    </row>
    <row r="17" spans="2:7" ht="60" x14ac:dyDescent="0.25">
      <c r="B17" s="7">
        <f t="shared" si="0"/>
        <v>15</v>
      </c>
      <c r="C17" s="7" t="s">
        <v>5</v>
      </c>
      <c r="D17" s="8" t="s">
        <v>81</v>
      </c>
      <c r="E17" s="8" t="s">
        <v>39</v>
      </c>
      <c r="F17" s="8" t="s">
        <v>40</v>
      </c>
      <c r="G17" s="7" t="s">
        <v>69</v>
      </c>
    </row>
    <row r="18" spans="2:7" ht="30" x14ac:dyDescent="0.25">
      <c r="B18" s="7">
        <f t="shared" si="0"/>
        <v>16</v>
      </c>
      <c r="C18" s="7" t="s">
        <v>5</v>
      </c>
      <c r="D18" s="8" t="s">
        <v>82</v>
      </c>
      <c r="E18" s="8" t="s">
        <v>41</v>
      </c>
      <c r="F18" s="8" t="s">
        <v>42</v>
      </c>
      <c r="G18" s="7" t="s">
        <v>69</v>
      </c>
    </row>
    <row r="19" spans="2:7" ht="165.75" x14ac:dyDescent="0.25">
      <c r="B19" s="7">
        <f t="shared" si="0"/>
        <v>17</v>
      </c>
      <c r="C19" s="7" t="s">
        <v>5</v>
      </c>
      <c r="D19" s="8" t="s">
        <v>83</v>
      </c>
      <c r="E19" s="10" t="s">
        <v>43</v>
      </c>
      <c r="F19" s="8" t="s">
        <v>44</v>
      </c>
      <c r="G19" s="7" t="s">
        <v>69</v>
      </c>
    </row>
    <row r="20" spans="2:7" ht="90" x14ac:dyDescent="0.25">
      <c r="B20" s="7">
        <f t="shared" si="0"/>
        <v>18</v>
      </c>
      <c r="C20" s="7" t="s">
        <v>5</v>
      </c>
      <c r="D20" s="8" t="s">
        <v>84</v>
      </c>
      <c r="E20" s="8" t="s">
        <v>45</v>
      </c>
      <c r="F20" s="8" t="s">
        <v>46</v>
      </c>
      <c r="G20" s="7" t="s">
        <v>69</v>
      </c>
    </row>
    <row r="21" spans="2:7" ht="105" x14ac:dyDescent="0.25">
      <c r="B21" s="7">
        <f t="shared" si="0"/>
        <v>19</v>
      </c>
      <c r="C21" s="7" t="s">
        <v>5</v>
      </c>
      <c r="D21" s="8" t="s">
        <v>85</v>
      </c>
      <c r="E21" s="8" t="s">
        <v>47</v>
      </c>
      <c r="F21" s="8" t="s">
        <v>48</v>
      </c>
      <c r="G21" s="7" t="s">
        <v>69</v>
      </c>
    </row>
    <row r="22" spans="2:7" ht="90" x14ac:dyDescent="0.25">
      <c r="B22" s="7">
        <f t="shared" si="0"/>
        <v>20</v>
      </c>
      <c r="C22" s="7" t="s">
        <v>5</v>
      </c>
      <c r="D22" s="8" t="s">
        <v>88</v>
      </c>
      <c r="E22" s="8" t="s">
        <v>87</v>
      </c>
      <c r="F22" s="8" t="s">
        <v>49</v>
      </c>
      <c r="G22" s="7" t="s">
        <v>69</v>
      </c>
    </row>
    <row r="23" spans="2:7" ht="45" x14ac:dyDescent="0.25">
      <c r="B23" s="7">
        <f t="shared" si="0"/>
        <v>21</v>
      </c>
      <c r="C23" s="7" t="s">
        <v>5</v>
      </c>
      <c r="D23" s="8" t="s">
        <v>86</v>
      </c>
      <c r="E23" s="8" t="s">
        <v>89</v>
      </c>
      <c r="F23" s="8" t="s">
        <v>50</v>
      </c>
      <c r="G23" s="7" t="s">
        <v>69</v>
      </c>
    </row>
    <row r="24" spans="2:7" ht="60" x14ac:dyDescent="0.25">
      <c r="B24" s="7">
        <f>1+B23</f>
        <v>22</v>
      </c>
      <c r="C24" s="7" t="s">
        <v>5</v>
      </c>
      <c r="D24" s="8" t="s">
        <v>90</v>
      </c>
      <c r="E24" s="8" t="s">
        <v>51</v>
      </c>
      <c r="F24" s="8" t="s">
        <v>52</v>
      </c>
      <c r="G24" s="7" t="s">
        <v>69</v>
      </c>
    </row>
    <row r="25" spans="2:7" ht="30" x14ac:dyDescent="0.25">
      <c r="B25" s="7">
        <f t="shared" ref="B25:B66" si="1">1+B24</f>
        <v>23</v>
      </c>
      <c r="C25" s="7" t="s">
        <v>5</v>
      </c>
      <c r="D25" s="8" t="s">
        <v>92</v>
      </c>
      <c r="E25" s="8" t="s">
        <v>91</v>
      </c>
      <c r="F25" s="8" t="s">
        <v>53</v>
      </c>
      <c r="G25" s="7" t="s">
        <v>69</v>
      </c>
    </row>
    <row r="26" spans="2:7" ht="30" x14ac:dyDescent="0.25">
      <c r="B26" s="7">
        <f t="shared" si="1"/>
        <v>24</v>
      </c>
      <c r="C26" s="7" t="s">
        <v>5</v>
      </c>
      <c r="D26" s="8" t="s">
        <v>93</v>
      </c>
      <c r="E26" s="8" t="s">
        <v>54</v>
      </c>
      <c r="F26" s="8" t="s">
        <v>55</v>
      </c>
      <c r="G26" s="7" t="s">
        <v>69</v>
      </c>
    </row>
    <row r="27" spans="2:7" ht="300" x14ac:dyDescent="0.25">
      <c r="B27" s="7">
        <f t="shared" si="1"/>
        <v>25</v>
      </c>
      <c r="C27" s="7" t="s">
        <v>5</v>
      </c>
      <c r="D27" s="8" t="s">
        <v>94</v>
      </c>
      <c r="E27" s="8" t="s">
        <v>6</v>
      </c>
      <c r="F27" s="8" t="s">
        <v>7</v>
      </c>
      <c r="G27" s="7" t="s">
        <v>69</v>
      </c>
    </row>
    <row r="28" spans="2:7" ht="45" x14ac:dyDescent="0.25">
      <c r="B28" s="7">
        <f t="shared" si="1"/>
        <v>26</v>
      </c>
      <c r="C28" s="7" t="s">
        <v>5</v>
      </c>
      <c r="D28" s="7" t="s">
        <v>96</v>
      </c>
      <c r="E28" s="6" t="s">
        <v>95</v>
      </c>
      <c r="F28" s="7" t="s">
        <v>56</v>
      </c>
      <c r="G28" s="7" t="s">
        <v>69</v>
      </c>
    </row>
    <row r="29" spans="2:7" ht="30" x14ac:dyDescent="0.25">
      <c r="B29" s="7">
        <f t="shared" si="1"/>
        <v>27</v>
      </c>
      <c r="C29" s="7" t="s">
        <v>5</v>
      </c>
      <c r="D29" s="8" t="s">
        <v>97</v>
      </c>
      <c r="E29" s="8" t="s">
        <v>57</v>
      </c>
      <c r="F29" s="8" t="s">
        <v>58</v>
      </c>
      <c r="G29" s="7" t="s">
        <v>69</v>
      </c>
    </row>
    <row r="30" spans="2:7" ht="90" x14ac:dyDescent="0.25">
      <c r="B30" s="7">
        <f t="shared" si="1"/>
        <v>28</v>
      </c>
      <c r="C30" s="7" t="s">
        <v>5</v>
      </c>
      <c r="D30" s="8" t="s">
        <v>59</v>
      </c>
      <c r="E30" s="8" t="s">
        <v>60</v>
      </c>
      <c r="F30" s="8" t="s">
        <v>61</v>
      </c>
      <c r="G30" s="12" t="s">
        <v>98</v>
      </c>
    </row>
    <row r="31" spans="2:7" ht="210" x14ac:dyDescent="0.25">
      <c r="B31" s="7">
        <f t="shared" si="1"/>
        <v>29</v>
      </c>
      <c r="C31" s="7" t="s">
        <v>5</v>
      </c>
      <c r="D31" s="8" t="s">
        <v>99</v>
      </c>
      <c r="E31" s="8" t="s">
        <v>62</v>
      </c>
      <c r="F31" s="8" t="s">
        <v>63</v>
      </c>
      <c r="G31" s="7" t="s">
        <v>69</v>
      </c>
    </row>
    <row r="32" spans="2:7" ht="120" x14ac:dyDescent="0.25">
      <c r="B32" s="7">
        <f t="shared" si="1"/>
        <v>30</v>
      </c>
      <c r="C32" s="7" t="s">
        <v>5</v>
      </c>
      <c r="D32" s="8" t="s">
        <v>100</v>
      </c>
      <c r="E32" s="8" t="s">
        <v>67</v>
      </c>
      <c r="F32" s="8" t="s">
        <v>64</v>
      </c>
      <c r="G32" s="7" t="s">
        <v>69</v>
      </c>
    </row>
    <row r="33" spans="2:7" ht="90" x14ac:dyDescent="0.25">
      <c r="B33" s="7">
        <f t="shared" si="1"/>
        <v>31</v>
      </c>
      <c r="C33" s="7" t="s">
        <v>5</v>
      </c>
      <c r="D33" s="8" t="s">
        <v>101</v>
      </c>
      <c r="E33" s="8" t="s">
        <v>102</v>
      </c>
      <c r="F33" s="8" t="s">
        <v>65</v>
      </c>
      <c r="G33" s="7" t="s">
        <v>69</v>
      </c>
    </row>
    <row r="34" spans="2:7" ht="45" x14ac:dyDescent="0.25">
      <c r="B34" s="7">
        <f t="shared" si="1"/>
        <v>32</v>
      </c>
      <c r="C34" s="7" t="s">
        <v>5</v>
      </c>
      <c r="D34" s="8" t="s">
        <v>103</v>
      </c>
      <c r="E34" s="8" t="s">
        <v>104</v>
      </c>
      <c r="F34" s="8" t="s">
        <v>66</v>
      </c>
      <c r="G34" s="7" t="s">
        <v>69</v>
      </c>
    </row>
    <row r="35" spans="2:7" x14ac:dyDescent="0.25">
      <c r="B35" s="7">
        <f t="shared" si="1"/>
        <v>33</v>
      </c>
      <c r="C35" s="7" t="s">
        <v>5</v>
      </c>
      <c r="D35" s="8"/>
      <c r="E35" s="8"/>
      <c r="F35" s="8"/>
      <c r="G35" s="7"/>
    </row>
    <row r="36" spans="2:7" x14ac:dyDescent="0.25">
      <c r="B36" s="7">
        <f t="shared" si="1"/>
        <v>34</v>
      </c>
      <c r="C36" s="7" t="s">
        <v>5</v>
      </c>
      <c r="D36" s="8"/>
      <c r="E36" s="8"/>
      <c r="F36" s="8"/>
      <c r="G36" s="7"/>
    </row>
    <row r="37" spans="2:7" x14ac:dyDescent="0.25">
      <c r="B37" s="7">
        <f t="shared" si="1"/>
        <v>35</v>
      </c>
      <c r="C37" s="7" t="s">
        <v>5</v>
      </c>
      <c r="D37" s="8"/>
      <c r="E37" s="8"/>
      <c r="F37" s="8"/>
      <c r="G37" s="7"/>
    </row>
    <row r="38" spans="2:7" x14ac:dyDescent="0.25">
      <c r="B38" s="7">
        <f t="shared" si="1"/>
        <v>36</v>
      </c>
      <c r="C38" s="7" t="s">
        <v>5</v>
      </c>
      <c r="D38" s="8"/>
      <c r="E38" s="8"/>
      <c r="F38" s="8"/>
      <c r="G38" s="7"/>
    </row>
    <row r="39" spans="2:7" x14ac:dyDescent="0.25">
      <c r="B39" s="7">
        <f t="shared" si="1"/>
        <v>37</v>
      </c>
      <c r="C39" s="7" t="s">
        <v>5</v>
      </c>
      <c r="D39" s="8"/>
      <c r="E39" s="8"/>
      <c r="F39" s="8"/>
      <c r="G39" s="7"/>
    </row>
    <row r="40" spans="2:7" x14ac:dyDescent="0.25">
      <c r="B40" s="7">
        <f t="shared" si="1"/>
        <v>38</v>
      </c>
      <c r="C40" s="7" t="s">
        <v>5</v>
      </c>
      <c r="D40" s="8"/>
      <c r="E40" s="8"/>
      <c r="F40" s="8"/>
      <c r="G40" s="2"/>
    </row>
    <row r="41" spans="2:7" x14ac:dyDescent="0.25">
      <c r="B41" s="7">
        <f t="shared" si="1"/>
        <v>39</v>
      </c>
      <c r="C41" s="7" t="s">
        <v>5</v>
      </c>
      <c r="D41" s="8"/>
      <c r="E41" s="8"/>
      <c r="F41" s="8"/>
      <c r="G41" s="2"/>
    </row>
    <row r="42" spans="2:7" x14ac:dyDescent="0.25">
      <c r="B42" s="7">
        <f t="shared" si="1"/>
        <v>40</v>
      </c>
      <c r="C42" s="7" t="s">
        <v>5</v>
      </c>
      <c r="D42" s="8"/>
      <c r="E42" s="8"/>
      <c r="F42" s="8"/>
      <c r="G42" s="2"/>
    </row>
    <row r="43" spans="2:7" x14ac:dyDescent="0.25">
      <c r="B43" s="7">
        <f t="shared" si="1"/>
        <v>41</v>
      </c>
      <c r="C43" s="7" t="s">
        <v>5</v>
      </c>
      <c r="D43" s="8"/>
      <c r="E43" s="8"/>
      <c r="F43" s="8"/>
      <c r="G43" s="2"/>
    </row>
    <row r="44" spans="2:7" x14ac:dyDescent="0.25">
      <c r="B44" s="7">
        <f t="shared" si="1"/>
        <v>42</v>
      </c>
      <c r="C44" s="7" t="s">
        <v>5</v>
      </c>
      <c r="D44" s="8"/>
      <c r="E44" s="8"/>
      <c r="F44" s="8"/>
      <c r="G44" s="2"/>
    </row>
    <row r="45" spans="2:7" x14ac:dyDescent="0.25">
      <c r="B45" s="7">
        <f t="shared" si="1"/>
        <v>43</v>
      </c>
      <c r="C45" s="7" t="s">
        <v>5</v>
      </c>
      <c r="D45" s="8"/>
      <c r="E45" s="8"/>
      <c r="F45" s="8"/>
      <c r="G45" s="2"/>
    </row>
    <row r="46" spans="2:7" x14ac:dyDescent="0.25">
      <c r="B46" s="7">
        <f t="shared" si="1"/>
        <v>44</v>
      </c>
      <c r="C46" s="7" t="s">
        <v>5</v>
      </c>
      <c r="D46" s="8"/>
      <c r="E46" s="8"/>
      <c r="F46" s="8"/>
      <c r="G46" s="2"/>
    </row>
    <row r="47" spans="2:7" x14ac:dyDescent="0.25">
      <c r="B47" s="7">
        <f t="shared" si="1"/>
        <v>45</v>
      </c>
      <c r="C47" s="7" t="s">
        <v>5</v>
      </c>
      <c r="D47" s="8"/>
      <c r="E47" s="8"/>
      <c r="F47" s="8"/>
      <c r="G47" s="2"/>
    </row>
    <row r="48" spans="2:7" x14ac:dyDescent="0.25">
      <c r="B48" s="7">
        <f t="shared" si="1"/>
        <v>46</v>
      </c>
      <c r="C48" s="7" t="s">
        <v>5</v>
      </c>
      <c r="D48" s="8"/>
      <c r="E48" s="8"/>
      <c r="F48" s="8"/>
      <c r="G48" s="2"/>
    </row>
    <row r="49" spans="2:7" x14ac:dyDescent="0.25">
      <c r="B49" s="7">
        <f t="shared" si="1"/>
        <v>47</v>
      </c>
      <c r="C49" s="7" t="s">
        <v>5</v>
      </c>
      <c r="D49" s="8"/>
      <c r="E49" s="8"/>
      <c r="F49" s="8"/>
      <c r="G49" s="2"/>
    </row>
    <row r="50" spans="2:7" x14ac:dyDescent="0.25">
      <c r="B50" s="7">
        <f t="shared" si="1"/>
        <v>48</v>
      </c>
      <c r="C50" s="7" t="s">
        <v>5</v>
      </c>
      <c r="D50" s="8"/>
      <c r="E50" s="8"/>
      <c r="F50" s="8"/>
      <c r="G50" s="2"/>
    </row>
    <row r="51" spans="2:7" x14ac:dyDescent="0.25">
      <c r="B51" s="7">
        <f t="shared" si="1"/>
        <v>49</v>
      </c>
      <c r="C51" s="7" t="s">
        <v>5</v>
      </c>
      <c r="D51" s="8"/>
      <c r="E51" s="8"/>
      <c r="F51" s="8"/>
      <c r="G51" s="2"/>
    </row>
    <row r="52" spans="2:7" x14ac:dyDescent="0.25">
      <c r="B52" s="7">
        <f t="shared" si="1"/>
        <v>50</v>
      </c>
      <c r="C52" s="7" t="s">
        <v>5</v>
      </c>
      <c r="D52" s="8"/>
      <c r="E52" s="8"/>
      <c r="F52" s="8"/>
      <c r="G52" s="2"/>
    </row>
    <row r="53" spans="2:7" x14ac:dyDescent="0.25">
      <c r="B53" s="7">
        <f t="shared" si="1"/>
        <v>51</v>
      </c>
      <c r="C53" s="7" t="s">
        <v>5</v>
      </c>
      <c r="D53" s="8"/>
      <c r="E53" s="8"/>
      <c r="F53" s="8"/>
      <c r="G53" s="2"/>
    </row>
    <row r="54" spans="2:7" x14ac:dyDescent="0.25">
      <c r="B54" s="7">
        <f t="shared" si="1"/>
        <v>52</v>
      </c>
      <c r="C54" s="7" t="s">
        <v>5</v>
      </c>
      <c r="D54" s="8"/>
      <c r="E54" s="8"/>
      <c r="F54" s="8"/>
      <c r="G54" s="2"/>
    </row>
    <row r="55" spans="2:7" x14ac:dyDescent="0.25">
      <c r="B55" s="7">
        <f t="shared" si="1"/>
        <v>53</v>
      </c>
      <c r="C55" s="7" t="s">
        <v>5</v>
      </c>
      <c r="D55" s="8"/>
      <c r="E55" s="8"/>
      <c r="F55" s="8"/>
      <c r="G55" s="2"/>
    </row>
    <row r="56" spans="2:7" x14ac:dyDescent="0.25">
      <c r="B56" s="7">
        <f t="shared" si="1"/>
        <v>54</v>
      </c>
      <c r="C56" s="7" t="s">
        <v>5</v>
      </c>
      <c r="D56" s="8"/>
      <c r="E56" s="8"/>
      <c r="F56" s="8"/>
      <c r="G56" s="2"/>
    </row>
    <row r="57" spans="2:7" x14ac:dyDescent="0.25">
      <c r="B57" s="7">
        <f t="shared" si="1"/>
        <v>55</v>
      </c>
      <c r="C57" s="7" t="s">
        <v>5</v>
      </c>
      <c r="D57" s="8"/>
      <c r="E57" s="8"/>
      <c r="F57" s="8"/>
      <c r="G57" s="2"/>
    </row>
    <row r="58" spans="2:7" x14ac:dyDescent="0.25">
      <c r="B58" s="7">
        <f t="shared" si="1"/>
        <v>56</v>
      </c>
      <c r="C58" s="7" t="s">
        <v>5</v>
      </c>
      <c r="D58" s="8"/>
      <c r="E58" s="8"/>
      <c r="F58" s="8"/>
      <c r="G58" s="2"/>
    </row>
    <row r="59" spans="2:7" x14ac:dyDescent="0.25">
      <c r="B59" s="7">
        <f t="shared" si="1"/>
        <v>57</v>
      </c>
      <c r="C59" s="7" t="s">
        <v>5</v>
      </c>
      <c r="D59" s="8"/>
      <c r="E59" s="8"/>
      <c r="F59" s="8"/>
      <c r="G59" s="2"/>
    </row>
    <row r="60" spans="2:7" x14ac:dyDescent="0.25">
      <c r="B60" s="7">
        <f t="shared" si="1"/>
        <v>58</v>
      </c>
      <c r="C60" s="7" t="s">
        <v>5</v>
      </c>
      <c r="D60" s="8"/>
      <c r="E60" s="8"/>
      <c r="F60" s="8"/>
      <c r="G60" s="2"/>
    </row>
    <row r="61" spans="2:7" x14ac:dyDescent="0.25">
      <c r="B61" s="7">
        <f t="shared" si="1"/>
        <v>59</v>
      </c>
      <c r="C61" s="7" t="s">
        <v>5</v>
      </c>
      <c r="D61" s="8"/>
      <c r="E61" s="8"/>
      <c r="F61" s="8"/>
      <c r="G61" s="2"/>
    </row>
    <row r="62" spans="2:7" x14ac:dyDescent="0.25">
      <c r="B62" s="7">
        <f t="shared" si="1"/>
        <v>60</v>
      </c>
      <c r="C62" s="7" t="s">
        <v>5</v>
      </c>
      <c r="D62" s="8"/>
      <c r="E62" s="8"/>
      <c r="F62" s="8"/>
      <c r="G62" s="2"/>
    </row>
    <row r="63" spans="2:7" x14ac:dyDescent="0.25">
      <c r="B63" s="7">
        <f t="shared" si="1"/>
        <v>61</v>
      </c>
      <c r="C63" s="7" t="s">
        <v>5</v>
      </c>
      <c r="D63" s="8"/>
      <c r="E63" s="8"/>
      <c r="F63" s="8"/>
      <c r="G63" s="2"/>
    </row>
    <row r="64" spans="2:7" x14ac:dyDescent="0.25">
      <c r="B64" s="7">
        <f t="shared" si="1"/>
        <v>62</v>
      </c>
      <c r="C64" s="7" t="s">
        <v>5</v>
      </c>
      <c r="D64" s="8"/>
      <c r="E64" s="8"/>
      <c r="F64" s="8"/>
      <c r="G64" s="2"/>
    </row>
    <row r="65" spans="2:7" x14ac:dyDescent="0.25">
      <c r="B65" s="7">
        <f t="shared" si="1"/>
        <v>63</v>
      </c>
      <c r="C65" s="7" t="s">
        <v>5</v>
      </c>
      <c r="D65" s="8"/>
      <c r="E65" s="8"/>
      <c r="F65" s="8"/>
      <c r="G65" s="2"/>
    </row>
    <row r="66" spans="2:7" x14ac:dyDescent="0.25">
      <c r="B66" s="7">
        <f t="shared" si="1"/>
        <v>64</v>
      </c>
      <c r="C66" s="7" t="s">
        <v>5</v>
      </c>
      <c r="D66" s="8"/>
      <c r="E66" s="8"/>
      <c r="F66" s="8"/>
      <c r="G66"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7"/>
  <sheetViews>
    <sheetView tabSelected="1" topLeftCell="C7" zoomScale="70" zoomScaleNormal="70" workbookViewId="0">
      <selection activeCell="E3" sqref="E3"/>
    </sheetView>
  </sheetViews>
  <sheetFormatPr baseColWidth="10" defaultColWidth="11" defaultRowHeight="15" x14ac:dyDescent="0.25"/>
  <cols>
    <col min="1" max="1" width="3" style="1" customWidth="1"/>
    <col min="2" max="2" width="3.42578125" style="1" bestFit="1" customWidth="1"/>
    <col min="3" max="3" width="27" style="1" bestFit="1" customWidth="1"/>
    <col min="4" max="4" width="44.85546875" style="1" customWidth="1"/>
    <col min="5" max="5" width="70.42578125" style="1" customWidth="1"/>
    <col min="6" max="6" width="74.7109375" style="1" customWidth="1"/>
    <col min="7" max="16384" width="11" style="1"/>
  </cols>
  <sheetData>
    <row r="2" spans="1:6" s="3" customFormat="1" ht="30" x14ac:dyDescent="0.25">
      <c r="B2" s="4" t="s">
        <v>0</v>
      </c>
      <c r="C2" s="5" t="s">
        <v>4</v>
      </c>
      <c r="D2" s="5" t="s">
        <v>3</v>
      </c>
      <c r="E2" s="4" t="s">
        <v>2</v>
      </c>
      <c r="F2" s="4" t="s">
        <v>1</v>
      </c>
    </row>
    <row r="3" spans="1:6" s="3" customFormat="1" ht="120" x14ac:dyDescent="0.25">
      <c r="A3" s="7"/>
      <c r="B3" s="8"/>
      <c r="C3" s="7" t="s">
        <v>5</v>
      </c>
      <c r="D3" s="8" t="s">
        <v>115</v>
      </c>
      <c r="E3" s="8" t="s">
        <v>116</v>
      </c>
      <c r="F3" s="8" t="s">
        <v>117</v>
      </c>
    </row>
    <row r="4" spans="1:6" ht="195" customHeight="1" x14ac:dyDescent="0.25">
      <c r="B4" s="7">
        <v>1</v>
      </c>
      <c r="C4" s="7" t="s">
        <v>5</v>
      </c>
      <c r="D4" s="8" t="s">
        <v>112</v>
      </c>
      <c r="E4" s="8" t="s">
        <v>108</v>
      </c>
      <c r="F4" s="8" t="s">
        <v>109</v>
      </c>
    </row>
    <row r="5" spans="1:6" ht="330" x14ac:dyDescent="0.25">
      <c r="B5" s="7">
        <f>1+B4</f>
        <v>2</v>
      </c>
      <c r="C5" s="7" t="s">
        <v>5</v>
      </c>
      <c r="D5" s="8" t="s">
        <v>110</v>
      </c>
      <c r="E5" s="8" t="s">
        <v>111</v>
      </c>
      <c r="F5" s="8" t="s">
        <v>113</v>
      </c>
    </row>
    <row r="6" spans="1:6" ht="409.5" x14ac:dyDescent="0.25">
      <c r="B6" s="7">
        <f t="shared" ref="B6:B7" si="0">1+B5</f>
        <v>3</v>
      </c>
      <c r="C6" s="7" t="s">
        <v>5</v>
      </c>
      <c r="D6" s="8" t="s">
        <v>110</v>
      </c>
      <c r="E6" s="8" t="s">
        <v>114</v>
      </c>
      <c r="F6" s="8" t="s">
        <v>107</v>
      </c>
    </row>
    <row r="7" spans="1:6" ht="45" x14ac:dyDescent="0.25">
      <c r="B7" s="7">
        <f t="shared" si="0"/>
        <v>4</v>
      </c>
      <c r="C7" s="7" t="s">
        <v>5</v>
      </c>
      <c r="D7" s="8" t="s">
        <v>110</v>
      </c>
      <c r="E7" s="8" t="s">
        <v>105</v>
      </c>
      <c r="F7" s="8" t="s">
        <v>106</v>
      </c>
    </row>
  </sheetData>
  <autoFilter ref="B2:F7" xr:uid="{00000000-0009-0000-0000-000001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bf472f7-a010-4b5a-bb99-a26ed4c99680"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B88C6281D230743B546D90547FB6CEC" ma:contentTypeVersion="9" ma:contentTypeDescription="Crear nuevo documento." ma:contentTypeScope="" ma:versionID="5a5c327d85e5f94d7be16a6e854daabf">
  <xsd:schema xmlns:xsd="http://www.w3.org/2001/XMLSchema" xmlns:xs="http://www.w3.org/2001/XMLSchema" xmlns:p="http://schemas.microsoft.com/office/2006/metadata/properties" xmlns:ns2="87037488-ec5d-4aba-84c2-9b1d22638e8e" xmlns:ns3="84828612-8ef3-4931-a09d-6d6e2d29f316" xmlns:ns4="d8895ceb-cbab-4b4f-8d6a-bb8883f47a9d" targetNamespace="http://schemas.microsoft.com/office/2006/metadata/properties" ma:root="true" ma:fieldsID="6d1dce20f9e3ad2aabf79d57e7a0a7be" ns2:_="" ns3:_="" ns4:_="">
    <xsd:import namespace="87037488-ec5d-4aba-84c2-9b1d22638e8e"/>
    <xsd:import namespace="84828612-8ef3-4931-a09d-6d6e2d29f316"/>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4828612-8ef3-4931-a09d-6d6e2d29f316"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documentManagement>
</p:properties>
</file>

<file path=customXml/itemProps1.xml><?xml version="1.0" encoding="utf-8"?>
<ds:datastoreItem xmlns:ds="http://schemas.openxmlformats.org/officeDocument/2006/customXml" ds:itemID="{FBE320B9-546C-44EA-80FF-7D242A598EC0}">
  <ds:schemaRefs>
    <ds:schemaRef ds:uri="Microsoft.SharePoint.Taxonomy.ContentTypeSync"/>
  </ds:schemaRefs>
</ds:datastoreItem>
</file>

<file path=customXml/itemProps2.xml><?xml version="1.0" encoding="utf-8"?>
<ds:datastoreItem xmlns:ds="http://schemas.openxmlformats.org/officeDocument/2006/customXml" ds:itemID="{4BE7DD47-B6AB-432A-9DCE-27F3EE3129BB}">
  <ds:schemaRefs>
    <ds:schemaRef ds:uri="http://schemas.microsoft.com/sharepoint/v3/contenttype/forms"/>
  </ds:schemaRefs>
</ds:datastoreItem>
</file>

<file path=customXml/itemProps3.xml><?xml version="1.0" encoding="utf-8"?>
<ds:datastoreItem xmlns:ds="http://schemas.openxmlformats.org/officeDocument/2006/customXml" ds:itemID="{3545EFA6-4277-4703-BA94-AFF77DC46F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037488-ec5d-4aba-84c2-9b1d22638e8e"/>
    <ds:schemaRef ds:uri="84828612-8ef3-4931-a09d-6d6e2d29f316"/>
    <ds:schemaRef ds:uri="d8895ceb-cbab-4b4f-8d6a-bb8883f47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450B60E-B4FF-4E0B-8364-259F7D40FBF5}">
  <ds:schemaRefs>
    <ds:schemaRef ds:uri="http://schemas.microsoft.com/office/infopath/2007/PartnerControl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87037488-ec5d-4aba-84c2-9b1d22638e8e"/>
    <ds:schemaRef ds:uri="d8895ceb-cbab-4b4f-8d6a-bb8883f47a9d"/>
    <ds:schemaRef ds:uri="http://purl.org/dc/terms/"/>
    <ds:schemaRef ds:uri="84828612-8ef3-4931-a09d-6d6e2d29f316"/>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Obs. Informe avance N°2 STZyD</vt:lpstr>
      <vt:lpstr>Obs Inf Final Def V1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Humberto</cp:lastModifiedBy>
  <dcterms:created xsi:type="dcterms:W3CDTF">2019-10-08T21:10:49Z</dcterms:created>
  <dcterms:modified xsi:type="dcterms:W3CDTF">2020-11-10T00:40:30Z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0x0101001B88C6281D230743B546D90547FB6CEC</vt:lpwstr>
  </property>
  <property fmtid="{D5CDD505-2E9C-101B-9397-08002B2CF9AE}" pid="3" name="MSIP_Label_c135c4ba-2280-41f8-be7d-6f21d368baa3_Enabled">
    <vt:lpwstr>True</vt:lpwstr>
  </property>
  <property fmtid="{D5CDD505-2E9C-101B-9397-08002B2CF9AE}" pid="4" name="MSIP_Label_c135c4ba-2280-41f8-be7d-6f21d368baa3_SiteId">
    <vt:lpwstr>24139d14-c62c-4c47-8bdd-ce71ea1d50cf</vt:lpwstr>
  </property>
  <property fmtid="{D5CDD505-2E9C-101B-9397-08002B2CF9AE}" pid="5" name="MSIP_Label_c135c4ba-2280-41f8-be7d-6f21d368baa3_Owner">
    <vt:lpwstr>AQ4126@engie.com</vt:lpwstr>
  </property>
  <property fmtid="{D5CDD505-2E9C-101B-9397-08002B2CF9AE}" pid="6" name="MSIP_Label_c135c4ba-2280-41f8-be7d-6f21d368baa3_SetDate">
    <vt:lpwstr>2020-01-28T22:50:21.7262023Z</vt:lpwstr>
  </property>
  <property fmtid="{D5CDD505-2E9C-101B-9397-08002B2CF9AE}" pid="7" name="MSIP_Label_c135c4ba-2280-41f8-be7d-6f21d368baa3_Name">
    <vt:lpwstr>Internal</vt:lpwstr>
  </property>
  <property fmtid="{D5CDD505-2E9C-101B-9397-08002B2CF9AE}" pid="8" name="MSIP_Label_c135c4ba-2280-41f8-be7d-6f21d368baa3_Application">
    <vt:lpwstr>Microsoft Azure Information Protection</vt:lpwstr>
  </property>
  <property fmtid="{D5CDD505-2E9C-101B-9397-08002B2CF9AE}" pid="9" name="MSIP_Label_c135c4ba-2280-41f8-be7d-6f21d368baa3_ActionId">
    <vt:lpwstr>50191997-1513-4924-b0c2-1e93bc4d2487</vt:lpwstr>
  </property>
  <property fmtid="{D5CDD505-2E9C-101B-9397-08002B2CF9AE}" pid="10" name="MSIP_Label_c135c4ba-2280-41f8-be7d-6f21d368baa3_Extended_MSFT_Method">
    <vt:lpwstr>Automatic</vt:lpwstr>
  </property>
  <property fmtid="{D5CDD505-2E9C-101B-9397-08002B2CF9AE}" pid="11" name="Sensitivity">
    <vt:lpwstr>Internal</vt:lpwstr>
  </property>
  <property fmtid="{D5CDD505-2E9C-101B-9397-08002B2CF9AE}" pid="12" name="Security Classification">
    <vt:lpwstr/>
  </property>
</Properties>
</file>